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Marchés Achats\04_MARCHES TRAVAUX\2025_TOITURE_ETABLE_1\TRAVAUX\1- BASEWORK\1.Pièces Ecrites\"/>
    </mc:Choice>
  </mc:AlternateContent>
  <xr:revisionPtr revIDLastSave="0" documentId="14_{A6F55A09-4FCC-4F19-A033-12A36589A294}" xr6:coauthVersionLast="47" xr6:coauthVersionMax="47" xr10:uidLastSave="{00000000-0000-0000-0000-000000000000}"/>
  <bookViews>
    <workbookView xWindow="-28920" yWindow="2055" windowWidth="29040" windowHeight="15720" xr2:uid="{00000000-000D-0000-FFFF-FFFF00000000}"/>
  </bookViews>
  <sheets>
    <sheet name="Lot N°01 DESAMIANTAGE" sheetId="2" r:id="rId1"/>
  </sheets>
  <definedNames>
    <definedName name="_xlnm.Print_Titles" localSheetId="0">'Lot N°01 DESAMIANTAGE'!$1:$2</definedName>
    <definedName name="Print_Area" localSheetId="0">'Lot N°01 DESAMIANTAGE'!$A$1:$G$38</definedName>
    <definedName name="Print_Titles" localSheetId="0">'Lot N°01 DESAMIANTAGE'!$1:$2</definedName>
    <definedName name="_xlnm.Print_Area" localSheetId="0">'Lot N°01 DESAMIANTAGE'!$A$1:$G$37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2" i="2" l="1"/>
  <c r="D21" i="2"/>
  <c r="D16" i="2"/>
  <c r="D12" i="2"/>
  <c r="D15" i="2" s="1"/>
  <c r="G22" i="2"/>
  <c r="G32" i="2"/>
  <c r="G31" i="2"/>
  <c r="G30" i="2"/>
  <c r="G29" i="2"/>
  <c r="G28" i="2"/>
  <c r="G27" i="2"/>
  <c r="G26" i="2"/>
  <c r="G25" i="2"/>
  <c r="G24" i="2"/>
  <c r="G23" i="2"/>
  <c r="G21" i="2"/>
  <c r="G20" i="2"/>
  <c r="G17" i="2"/>
  <c r="G16" i="2"/>
  <c r="G15" i="2"/>
  <c r="G14" i="2"/>
  <c r="G12" i="2"/>
  <c r="G11" i="2"/>
  <c r="G10" i="2"/>
  <c r="G9" i="2"/>
  <c r="G8" i="2"/>
  <c r="G7" i="2"/>
  <c r="G35" i="2" l="1"/>
  <c r="B36" i="2" l="1"/>
  <c r="G36" i="2" l="1"/>
  <c r="G37" i="2" s="1"/>
</calcChain>
</file>

<file path=xl/sharedStrings.xml><?xml version="1.0" encoding="utf-8"?>
<sst xmlns="http://schemas.openxmlformats.org/spreadsheetml/2006/main" count="85" uniqueCount="77">
  <si>
    <t>U</t>
  </si>
  <si>
    <t>Quantités indicatives Maîtrise d'Oeuvre</t>
  </si>
  <si>
    <t>Quantités entreprise</t>
  </si>
  <si>
    <t>Prix en €</t>
  </si>
  <si>
    <t>Total en €</t>
  </si>
  <si>
    <t>DESIGNATION DES OUVRAGES</t>
  </si>
  <si>
    <t>DESAMIANTAGE</t>
  </si>
  <si>
    <t>CH2</t>
  </si>
  <si>
    <t>01.2</t>
  </si>
  <si>
    <t>DESCRIPTION DES OUVRAGES</t>
  </si>
  <si>
    <t>CH3</t>
  </si>
  <si>
    <t>01.2.1</t>
  </si>
  <si>
    <t>Démarches administratives</t>
  </si>
  <si>
    <t>CH4</t>
  </si>
  <si>
    <t>ens</t>
  </si>
  <si>
    <t>ART</t>
  </si>
  <si>
    <t>PHI-O830</t>
  </si>
  <si>
    <t>01.2.2</t>
  </si>
  <si>
    <t>Installation de chantier</t>
  </si>
  <si>
    <t>CH4</t>
  </si>
  <si>
    <t>Installation de chantier</t>
  </si>
  <si>
    <t>ens</t>
  </si>
  <si>
    <t>ART</t>
  </si>
  <si>
    <t>PHI-O831</t>
  </si>
  <si>
    <t>01.2.3</t>
  </si>
  <si>
    <t>Confinement des zones de travaux</t>
  </si>
  <si>
    <t>CH4</t>
  </si>
  <si>
    <t>Confinement des zones de travaux</t>
  </si>
  <si>
    <t>ens</t>
  </si>
  <si>
    <t>ART</t>
  </si>
  <si>
    <t>PHI-O832</t>
  </si>
  <si>
    <t>01.2.4</t>
  </si>
  <si>
    <t>CH4</t>
  </si>
  <si>
    <t>CH5</t>
  </si>
  <si>
    <t>Plaques ondulées de couverture</t>
  </si>
  <si>
    <t>m2</t>
  </si>
  <si>
    <t>ART</t>
  </si>
  <si>
    <t>PHI-O835</t>
  </si>
  <si>
    <t>ART</t>
  </si>
  <si>
    <t>PHI-O834</t>
  </si>
  <si>
    <t>Menuiseries extérieures</t>
  </si>
  <si>
    <t>ART</t>
  </si>
  <si>
    <t>PHI-O836</t>
  </si>
  <si>
    <t>Gestion des déchets</t>
  </si>
  <si>
    <t>CH4</t>
  </si>
  <si>
    <t>Evacuation des déchets</t>
  </si>
  <si>
    <t>ens</t>
  </si>
  <si>
    <t>ART</t>
  </si>
  <si>
    <t>PHI-O838</t>
  </si>
  <si>
    <t>01.2.6</t>
  </si>
  <si>
    <t>Mesurage d’empoussièrement - examen visuel - analyses libératoires</t>
  </si>
  <si>
    <t>CH4</t>
  </si>
  <si>
    <t>ens</t>
  </si>
  <si>
    <t>ART</t>
  </si>
  <si>
    <t>PHI-O839</t>
  </si>
  <si>
    <t>Montant HT du Lot N°01 DESAMIANTAGE</t>
  </si>
  <si>
    <t>TOTHT</t>
  </si>
  <si>
    <t>TVA</t>
  </si>
  <si>
    <t>Montant TTC</t>
  </si>
  <si>
    <t>TOTTTC</t>
  </si>
  <si>
    <t>Rives et faîtages - hauteur 70 cm</t>
  </si>
  <si>
    <t>Bordereaux de suivi des déchets amiantés</t>
  </si>
  <si>
    <t>Analyses libératoires</t>
  </si>
  <si>
    <t>Habillages en façade</t>
  </si>
  <si>
    <t>chassis façade Sud</t>
  </si>
  <si>
    <t>chassis façade Nord</t>
  </si>
  <si>
    <t>Façade Nord</t>
  </si>
  <si>
    <t>Façade Sud</t>
  </si>
  <si>
    <t>m²</t>
  </si>
  <si>
    <t>Dépose des ouvrages contenant de l'amiante</t>
  </si>
  <si>
    <t>01.2.7</t>
  </si>
  <si>
    <t>Dépose du faux-plafond en contexte amiante</t>
  </si>
  <si>
    <t>01.2.8</t>
  </si>
  <si>
    <t>Dépose des gouttières et descente d'eau</t>
  </si>
  <si>
    <t>Démarches administratives comprenant le plan de retrait et rapport de fin d'intervention</t>
  </si>
  <si>
    <t>Mesurages d’empoussièrement Avant / Pendant / Après</t>
  </si>
  <si>
    <t>01.2.5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</si>
</sst>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;\-#,##0.00;"/>
    <numFmt numFmtId="165" formatCode="#\ ##0;\-#.##0;"/>
    <numFmt numFmtId="166" formatCode="_-* #,##0_-;\-* #,##0_-;_-* &quot;-&quot;??_-;_-@_-"/>
    <numFmt numFmtId="167" formatCode="_-* #,##0.000_-;\-* #,##0.000_-;_-* &quot;-&quot;??_-;_-@_-"/>
    <numFmt numFmtId="168" formatCode="_-* #,##0.0000_-;\-* #,##0.0000_-;_-* &quot;-&quot;??_-;_-@_-"/>
  </numFmts>
  <fonts count="18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4"/>
      <color rgb="FF000000"/>
      <name val="Arial Black"/>
      <family val="1"/>
    </font>
    <font>
      <b/>
      <sz val="12"/>
      <color rgb="FF000000"/>
      <name val="Arial Black"/>
      <family val="1"/>
    </font>
    <font>
      <b/>
      <sz val="11"/>
      <color rgb="FF000000"/>
      <name val="Arial Black"/>
      <family val="1"/>
    </font>
    <font>
      <b/>
      <sz val="10"/>
      <color rgb="FF000000"/>
      <name val="Arial Black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sz val="8"/>
      <color rgb="FF000000"/>
      <name val="Arial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b/>
      <sz val="10"/>
      <color theme="1"/>
      <name val="Arial"/>
      <family val="1"/>
    </font>
    <font>
      <sz val="11"/>
      <color rgb="FFFFFFFF"/>
      <name val="Calibri"/>
      <family val="1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9"/>
      <color rgb="FF00000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6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43" fontId="17" fillId="0" borderId="0" applyFont="0" applyFill="0" applyBorder="0" applyAlignment="0" applyProtection="0"/>
  </cellStyleXfs>
  <cellXfs count="51">
    <xf numFmtId="0" fontId="0" fillId="0" borderId="0" xfId="0" applyProtection="1"/>
    <xf numFmtId="0" fontId="11" fillId="0" borderId="16" xfId="0" applyFont="1" applyBorder="1" applyAlignment="1" applyProtection="1">
      <alignment horizontal="center" vertical="top" wrapText="1"/>
    </xf>
    <xf numFmtId="0" fontId="0" fillId="0" borderId="13" xfId="0" applyFont="1" applyBorder="1" applyAlignment="1" applyProtection="1">
      <alignment horizontal="left" vertical="top" wrapText="1"/>
    </xf>
    <xf numFmtId="0" fontId="0" fillId="0" borderId="12" xfId="0" applyFont="1" applyBorder="1" applyAlignment="1" applyProtection="1">
      <alignment horizontal="center" vertical="top" wrapText="1"/>
    </xf>
    <xf numFmtId="0" fontId="0" fillId="0" borderId="14" xfId="0" applyFont="1" applyBorder="1" applyAlignment="1" applyProtection="1">
      <alignment horizontal="left" vertical="top" wrapText="1"/>
    </xf>
    <xf numFmtId="0" fontId="1" fillId="2" borderId="13" xfId="1" applyFont="1" applyFill="1" applyBorder="1" applyProtection="1">
      <alignment horizontal="left" vertical="top" wrapText="1"/>
    </xf>
    <xf numFmtId="0" fontId="3" fillId="0" borderId="12" xfId="6" applyFont="1" applyBorder="1" applyProtection="1">
      <alignment horizontal="left" vertical="top" wrapText="1"/>
    </xf>
    <xf numFmtId="0" fontId="0" fillId="0" borderId="6" xfId="0" applyFont="1" applyBorder="1" applyAlignment="1" applyProtection="1">
      <alignment horizontal="left" vertical="top" wrapText="1"/>
    </xf>
    <xf numFmtId="49" fontId="0" fillId="0" borderId="0" xfId="0" applyNumberFormat="1" applyFont="1" applyAlignment="1" applyProtection="1">
      <alignment horizontal="left" vertical="top" wrapText="1"/>
    </xf>
    <xf numFmtId="0" fontId="1" fillId="2" borderId="11" xfId="1" applyFont="1" applyFill="1" applyBorder="1" applyProtection="1">
      <alignment horizontal="left" vertical="top" wrapText="1"/>
    </xf>
    <xf numFmtId="0" fontId="4" fillId="0" borderId="10" xfId="10" applyFont="1" applyBorder="1" applyProtection="1">
      <alignment horizontal="left" vertical="top" wrapText="1"/>
    </xf>
    <xf numFmtId="0" fontId="1" fillId="2" borderId="9" xfId="1" applyFont="1" applyFill="1" applyBorder="1" applyProtection="1">
      <alignment horizontal="left" vertical="top" wrapText="1"/>
    </xf>
    <xf numFmtId="0" fontId="5" fillId="0" borderId="7" xfId="14" applyFont="1" applyBorder="1" applyProtection="1">
      <alignment horizontal="left" vertical="top" wrapText="1"/>
    </xf>
    <xf numFmtId="0" fontId="1" fillId="0" borderId="9" xfId="1" applyFont="1" applyBorder="1" applyProtection="1">
      <alignment horizontal="left" vertical="top" wrapText="1"/>
    </xf>
    <xf numFmtId="0" fontId="7" fillId="0" borderId="7" xfId="26" applyFont="1" applyBorder="1" applyProtection="1">
      <alignment horizontal="left" vertical="top" wrapText="1"/>
    </xf>
    <xf numFmtId="0" fontId="0" fillId="0" borderId="6" xfId="0" applyFont="1" applyBorder="1" applyAlignment="1" applyProtection="1">
      <alignment horizontal="center" vertical="top"/>
      <protection locked="0"/>
    </xf>
    <xf numFmtId="0" fontId="12" fillId="0" borderId="4" xfId="0" applyFont="1" applyBorder="1" applyAlignment="1" applyProtection="1">
      <alignment horizontal="left" vertical="top" wrapText="1"/>
    </xf>
    <xf numFmtId="0" fontId="0" fillId="0" borderId="2" xfId="0" applyFont="1" applyBorder="1" applyAlignment="1" applyProtection="1">
      <alignment horizontal="left" vertical="top" wrapText="1"/>
    </xf>
    <xf numFmtId="0" fontId="0" fillId="0" borderId="3" xfId="0" applyFont="1" applyBorder="1" applyAlignment="1" applyProtection="1">
      <alignment horizontal="left" vertical="top" wrapText="1"/>
    </xf>
    <xf numFmtId="0" fontId="0" fillId="0" borderId="5" xfId="0" applyFont="1" applyBorder="1" applyAlignment="1" applyProtection="1">
      <alignment horizontal="left" vertical="top" wrapText="1"/>
    </xf>
    <xf numFmtId="0" fontId="0" fillId="0" borderId="1" xfId="0" applyFont="1" applyBorder="1" applyAlignment="1" applyProtection="1">
      <alignment horizontal="left" vertical="top" wrapText="1"/>
    </xf>
    <xf numFmtId="0" fontId="11" fillId="0" borderId="0" xfId="0" applyFont="1" applyBorder="1" applyAlignment="1" applyProtection="1">
      <alignment horizontal="left" vertical="top" wrapText="1"/>
    </xf>
    <xf numFmtId="164" fontId="11" fillId="0" borderId="0" xfId="0" applyNumberFormat="1" applyFont="1" applyBorder="1" applyAlignment="1" applyProtection="1">
      <alignment horizontal="right" vertical="top" wrapText="1"/>
    </xf>
    <xf numFmtId="165" fontId="13" fillId="2" borderId="0" xfId="0" applyNumberFormat="1" applyFont="1" applyFill="1" applyBorder="1" applyAlignment="1" applyProtection="1">
      <alignment horizontal="left" vertical="top" wrapText="1"/>
    </xf>
    <xf numFmtId="0" fontId="11" fillId="0" borderId="16" xfId="0" applyFont="1" applyBorder="1" applyAlignment="1" applyProtection="1">
      <alignment horizontal="center" vertical="center" wrapText="1"/>
    </xf>
    <xf numFmtId="2" fontId="0" fillId="0" borderId="6" xfId="0" applyNumberFormat="1" applyFont="1" applyBorder="1" applyAlignment="1" applyProtection="1">
      <alignment horizontal="right" vertical="top" wrapText="1"/>
      <protection locked="0"/>
    </xf>
    <xf numFmtId="4" fontId="0" fillId="0" borderId="14" xfId="0" applyNumberFormat="1" applyFont="1" applyBorder="1" applyAlignment="1" applyProtection="1">
      <alignment horizontal="left" vertical="top" wrapText="1"/>
    </xf>
    <xf numFmtId="4" fontId="0" fillId="0" borderId="15" xfId="0" applyNumberFormat="1" applyFont="1" applyBorder="1" applyAlignment="1" applyProtection="1">
      <alignment horizontal="left" vertical="top" wrapText="1"/>
    </xf>
    <xf numFmtId="4" fontId="0" fillId="0" borderId="6" xfId="0" applyNumberFormat="1" applyFont="1" applyBorder="1" applyAlignment="1" applyProtection="1">
      <alignment horizontal="right" vertical="top" wrapText="1"/>
    </xf>
    <xf numFmtId="4" fontId="0" fillId="0" borderId="8" xfId="0" applyNumberFormat="1" applyFont="1" applyBorder="1" applyAlignment="1" applyProtection="1">
      <alignment horizontal="left" vertical="top" wrapText="1"/>
    </xf>
    <xf numFmtId="4" fontId="0" fillId="0" borderId="6" xfId="0" applyNumberFormat="1" applyFont="1" applyBorder="1" applyAlignment="1" applyProtection="1">
      <alignment horizontal="right" vertical="top" wrapText="1"/>
      <protection locked="0"/>
    </xf>
    <xf numFmtId="4" fontId="0" fillId="0" borderId="8" xfId="0" applyNumberFormat="1" applyFont="1" applyBorder="1" applyAlignment="1" applyProtection="1">
      <alignment horizontal="right" vertical="top" wrapText="1"/>
      <protection locked="0"/>
    </xf>
    <xf numFmtId="0" fontId="7" fillId="0" borderId="7" xfId="26" applyFont="1" applyFill="1" applyBorder="1" applyAlignment="1" applyProtection="1">
      <alignment horizontal="right" vertical="top" wrapText="1"/>
    </xf>
    <xf numFmtId="4" fontId="0" fillId="0" borderId="6" xfId="0" applyNumberFormat="1" applyFont="1" applyFill="1" applyBorder="1" applyAlignment="1" applyProtection="1">
      <alignment horizontal="right" vertical="top" wrapText="1"/>
      <protection locked="0"/>
    </xf>
    <xf numFmtId="4" fontId="0" fillId="0" borderId="0" xfId="0" applyNumberFormat="1" applyFill="1" applyAlignment="1">
      <alignment horizontal="right"/>
    </xf>
    <xf numFmtId="0" fontId="7" fillId="0" borderId="7" xfId="26" applyFont="1" applyFill="1" applyBorder="1" applyProtection="1">
      <alignment horizontal="left" vertical="top" wrapText="1"/>
    </xf>
    <xf numFmtId="0" fontId="0" fillId="0" borderId="6" xfId="0" applyFont="1" applyFill="1" applyBorder="1" applyAlignment="1" applyProtection="1">
      <alignment horizontal="center" vertical="top"/>
      <protection locked="0"/>
    </xf>
    <xf numFmtId="0" fontId="1" fillId="2" borderId="0" xfId="1" applyFont="1" applyFill="1" applyBorder="1" applyProtection="1">
      <alignment horizontal="left" vertical="top" wrapText="1"/>
    </xf>
    <xf numFmtId="0" fontId="6" fillId="0" borderId="0" xfId="18" applyFont="1" applyBorder="1" applyProtection="1">
      <alignment horizontal="left" vertical="top" wrapText="1"/>
    </xf>
    <xf numFmtId="0" fontId="16" fillId="0" borderId="7" xfId="26" applyFont="1" applyBorder="1" applyProtection="1">
      <alignment horizontal="left" vertical="top" wrapText="1"/>
    </xf>
    <xf numFmtId="0" fontId="16" fillId="0" borderId="7" xfId="26" applyFont="1" applyFill="1" applyBorder="1" applyProtection="1">
      <alignment horizontal="left" vertical="top" wrapText="1"/>
    </xf>
    <xf numFmtId="166" fontId="0" fillId="0" borderId="6" xfId="45" applyNumberFormat="1" applyFont="1" applyBorder="1" applyAlignment="1" applyProtection="1">
      <alignment horizontal="right" vertical="top" wrapText="1"/>
    </xf>
    <xf numFmtId="3" fontId="0" fillId="0" borderId="6" xfId="0" applyNumberFormat="1" applyFont="1" applyBorder="1" applyAlignment="1" applyProtection="1">
      <alignment horizontal="right" vertical="top" wrapText="1"/>
    </xf>
    <xf numFmtId="166" fontId="0" fillId="0" borderId="0" xfId="0" applyNumberFormat="1" applyProtection="1"/>
    <xf numFmtId="167" fontId="0" fillId="0" borderId="0" xfId="0" applyNumberFormat="1" applyProtection="1"/>
    <xf numFmtId="168" fontId="0" fillId="0" borderId="0" xfId="0" applyNumberFormat="1" applyProtection="1"/>
    <xf numFmtId="3" fontId="0" fillId="0" borderId="0" xfId="0" applyNumberFormat="1" applyFill="1" applyAlignment="1">
      <alignment horizontal="right"/>
    </xf>
    <xf numFmtId="0" fontId="0" fillId="0" borderId="18" xfId="0" applyBorder="1" applyAlignment="1" applyProtection="1">
      <alignment horizontal="left" vertical="top" wrapText="1"/>
    </xf>
    <xf numFmtId="0" fontId="0" fillId="0" borderId="19" xfId="0" applyBorder="1" applyAlignment="1" applyProtection="1">
      <alignment horizontal="left" vertical="top" wrapText="1"/>
    </xf>
    <xf numFmtId="0" fontId="14" fillId="0" borderId="18" xfId="0" applyFont="1" applyBorder="1" applyAlignment="1" applyProtection="1">
      <alignment horizontal="center" vertical="center" wrapText="1"/>
    </xf>
    <xf numFmtId="0" fontId="14" fillId="0" borderId="17" xfId="0" applyFont="1" applyBorder="1" applyAlignment="1" applyProtection="1">
      <alignment horizontal="center" vertical="center" wrapText="1"/>
    </xf>
  </cellXfs>
  <cellStyles count="46">
    <cellStyle name="ArtDescriptif" xfId="28" xr:uid="{00000000-0005-0000-0000-000000000000}"/>
    <cellStyle name="ArtLibelleCond" xfId="27" xr:uid="{00000000-0005-0000-0000-000001000000}"/>
    <cellStyle name="ArtNote1" xfId="29" xr:uid="{00000000-0005-0000-0000-000002000000}"/>
    <cellStyle name="ArtNote2" xfId="30" xr:uid="{00000000-0005-0000-0000-000003000000}"/>
    <cellStyle name="ArtNote3" xfId="31" xr:uid="{00000000-0005-0000-0000-000004000000}"/>
    <cellStyle name="ArtNote4" xfId="32" xr:uid="{00000000-0005-0000-0000-000005000000}"/>
    <cellStyle name="ArtNote5" xfId="33" xr:uid="{00000000-0005-0000-0000-000006000000}"/>
    <cellStyle name="ArtQuantite" xfId="34" xr:uid="{00000000-0005-0000-0000-000007000000}"/>
    <cellStyle name="ArtTitre" xfId="26" xr:uid="{00000000-0005-0000-0000-000008000000}"/>
    <cellStyle name="ChapDescriptif0" xfId="7" xr:uid="{00000000-0005-0000-0000-000009000000}"/>
    <cellStyle name="ChapDescriptif1" xfId="11" xr:uid="{00000000-0005-0000-0000-00000A000000}"/>
    <cellStyle name="ChapDescriptif2" xfId="15" xr:uid="{00000000-0005-0000-0000-00000B000000}"/>
    <cellStyle name="ChapDescriptif3" xfId="19" xr:uid="{00000000-0005-0000-0000-00000C000000}"/>
    <cellStyle name="ChapDescriptif4" xfId="23" xr:uid="{00000000-0005-0000-0000-00000D000000}"/>
    <cellStyle name="ChapNote0" xfId="8" xr:uid="{00000000-0005-0000-0000-00000E000000}"/>
    <cellStyle name="ChapNote1" xfId="12" xr:uid="{00000000-0005-0000-0000-00000F000000}"/>
    <cellStyle name="ChapNote2" xfId="16" xr:uid="{00000000-0005-0000-0000-000010000000}"/>
    <cellStyle name="ChapNote3" xfId="20" xr:uid="{00000000-0005-0000-0000-000011000000}"/>
    <cellStyle name="ChapNote4" xfId="24" xr:uid="{00000000-0005-0000-0000-000012000000}"/>
    <cellStyle name="ChapRecap0" xfId="9" xr:uid="{00000000-0005-0000-0000-000013000000}"/>
    <cellStyle name="ChapRecap1" xfId="13" xr:uid="{00000000-0005-0000-0000-000014000000}"/>
    <cellStyle name="ChapRecap2" xfId="17" xr:uid="{00000000-0005-0000-0000-000015000000}"/>
    <cellStyle name="ChapRecap3" xfId="21" xr:uid="{00000000-0005-0000-0000-000016000000}"/>
    <cellStyle name="ChapRecap4" xfId="25" xr:uid="{00000000-0005-0000-0000-000017000000}"/>
    <cellStyle name="ChapTitre0" xfId="6" xr:uid="{00000000-0005-0000-0000-000018000000}"/>
    <cellStyle name="ChapTitre1" xfId="10" xr:uid="{00000000-0005-0000-0000-000019000000}"/>
    <cellStyle name="ChapTitre2" xfId="14" xr:uid="{00000000-0005-0000-0000-00001A000000}"/>
    <cellStyle name="ChapTitre3" xfId="18" xr:uid="{00000000-0005-0000-0000-00001B000000}"/>
    <cellStyle name="ChapTitre4" xfId="22" xr:uid="{00000000-0005-0000-0000-00001C000000}"/>
    <cellStyle name="DQLocQuantNonLoc" xfId="42" xr:uid="{00000000-0005-0000-0000-00001D000000}"/>
    <cellStyle name="DQLocRefClass" xfId="41" xr:uid="{00000000-0005-0000-0000-00001E000000}"/>
    <cellStyle name="DQLocStruct" xfId="43" xr:uid="{00000000-0005-0000-0000-00001F000000}"/>
    <cellStyle name="DQMinutes" xfId="44" xr:uid="{00000000-0005-0000-0000-000020000000}"/>
    <cellStyle name="LocGen" xfId="36" xr:uid="{00000000-0005-0000-0000-000021000000}"/>
    <cellStyle name="LocLit" xfId="38" xr:uid="{00000000-0005-0000-0000-000022000000}"/>
    <cellStyle name="LocRefClass" xfId="37" xr:uid="{00000000-0005-0000-0000-000023000000}"/>
    <cellStyle name="LocSignetRep" xfId="40" xr:uid="{00000000-0005-0000-0000-000024000000}"/>
    <cellStyle name="LocStrRecap0" xfId="3" xr:uid="{00000000-0005-0000-0000-000025000000}"/>
    <cellStyle name="LocStrRecap1" xfId="5" xr:uid="{00000000-0005-0000-0000-000026000000}"/>
    <cellStyle name="LocStrTexte0" xfId="2" xr:uid="{00000000-0005-0000-0000-000027000000}"/>
    <cellStyle name="LocStrTexte1" xfId="4" xr:uid="{00000000-0005-0000-0000-000028000000}"/>
    <cellStyle name="LocStruct" xfId="39" xr:uid="{00000000-0005-0000-0000-000029000000}"/>
    <cellStyle name="LocTitre" xfId="35" xr:uid="{00000000-0005-0000-0000-00002A000000}"/>
    <cellStyle name="Milliers" xfId="45" builtinId="3"/>
    <cellStyle name="Normal" xfId="0" builtinId="0"/>
    <cellStyle name="Numerotation" xfId="1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36000</xdr:colOff>
      <xdr:row>0</xdr:row>
      <xdr:rowOff>18908</xdr:rowOff>
    </xdr:from>
    <xdr:to>
      <xdr:col>1</xdr:col>
      <xdr:colOff>2764380</xdr:colOff>
      <xdr:row>0</xdr:row>
      <xdr:rowOff>511204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8365" y="32243"/>
          <a:ext cx="3401687" cy="46753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1200" b="0" i="0">
              <a:solidFill>
                <a:srgbClr val="000000"/>
              </a:solidFill>
              <a:latin typeface="Arial"/>
            </a:rPr>
            <a:t>Rénovation de la toiture l'étable 1  - Site INRAe de Laqueuille " Les Razats"</a:t>
          </a:r>
        </a:p>
      </xdr:txBody>
    </xdr:sp>
    <xdr:clientData/>
  </xdr:twoCellAnchor>
  <xdr:twoCellAnchor editAs="absolute">
    <xdr:from>
      <xdr:col>3</xdr:col>
      <xdr:colOff>212190</xdr:colOff>
      <xdr:row>0</xdr:row>
      <xdr:rowOff>57890</xdr:rowOff>
    </xdr:from>
    <xdr:to>
      <xdr:col>6</xdr:col>
      <xdr:colOff>189207</xdr:colOff>
      <xdr:row>0</xdr:row>
      <xdr:rowOff>512086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304504" y="48365"/>
          <a:ext cx="2305409" cy="46753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1200" b="0" i="0">
              <a:solidFill>
                <a:srgbClr val="000000"/>
              </a:solidFill>
              <a:latin typeface="Arial"/>
            </a:rPr>
            <a:t>Lot N°01 DESAMIANTAGE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U39"/>
  <sheetViews>
    <sheetView showGridLines="0" showZeros="0" tabSelected="1" view="pageBreakPreview" zoomScaleNormal="100" zoomScaleSheetLayoutView="100" workbookViewId="0">
      <selection activeCell="E29" sqref="E29"/>
    </sheetView>
  </sheetViews>
  <sheetFormatPr baseColWidth="10" defaultColWidth="10.6640625" defaultRowHeight="14.4" x14ac:dyDescent="0.3"/>
  <cols>
    <col min="1" max="1" width="9.6640625" customWidth="1"/>
    <col min="2" max="2" width="46.6640625" customWidth="1"/>
    <col min="3" max="3" width="4.6640625" customWidth="1"/>
    <col min="4" max="4" width="12.6640625" customWidth="1"/>
    <col min="5" max="5" width="11.33203125" customWidth="1"/>
    <col min="6" max="6" width="10.6640625" customWidth="1"/>
    <col min="7" max="7" width="12.6640625" customWidth="1"/>
    <col min="8" max="8" width="1.6640625" customWidth="1"/>
    <col min="696" max="698" width="10.6640625" customWidth="1"/>
  </cols>
  <sheetData>
    <row r="1" spans="1:697" ht="55.35" customHeight="1" x14ac:dyDescent="0.3">
      <c r="A1" s="47"/>
      <c r="B1" s="48"/>
      <c r="C1" s="48"/>
      <c r="D1" s="48"/>
      <c r="E1" s="48"/>
      <c r="F1" s="48"/>
      <c r="G1" s="48"/>
    </row>
    <row r="2" spans="1:697" ht="57.6" x14ac:dyDescent="0.3">
      <c r="A2" s="49" t="s">
        <v>5</v>
      </c>
      <c r="B2" s="50"/>
      <c r="C2" s="1" t="s">
        <v>0</v>
      </c>
      <c r="D2" s="24" t="s">
        <v>1</v>
      </c>
      <c r="E2" s="24" t="s">
        <v>2</v>
      </c>
      <c r="F2" s="24" t="s">
        <v>3</v>
      </c>
      <c r="G2" s="24" t="s">
        <v>4</v>
      </c>
    </row>
    <row r="3" spans="1:697" x14ac:dyDescent="0.3">
      <c r="A3" s="2"/>
      <c r="B3" s="3"/>
      <c r="C3" s="4"/>
      <c r="D3" s="26"/>
      <c r="E3" s="26"/>
      <c r="F3" s="26"/>
      <c r="G3" s="27"/>
    </row>
    <row r="4" spans="1:697" ht="21" x14ac:dyDescent="0.3">
      <c r="A4" s="5">
        <v>1</v>
      </c>
      <c r="B4" s="6" t="s">
        <v>6</v>
      </c>
      <c r="C4" s="7"/>
      <c r="D4" s="28"/>
      <c r="E4" s="28"/>
      <c r="F4" s="28"/>
      <c r="G4" s="29"/>
      <c r="ZT4" t="s">
        <v>7</v>
      </c>
      <c r="ZU4" s="8"/>
    </row>
    <row r="5" spans="1:697" ht="18.600000000000001" x14ac:dyDescent="0.3">
      <c r="A5" s="9" t="s">
        <v>8</v>
      </c>
      <c r="B5" s="10" t="s">
        <v>9</v>
      </c>
      <c r="C5" s="7"/>
      <c r="D5" s="28"/>
      <c r="E5" s="28"/>
      <c r="F5" s="28"/>
      <c r="G5" s="29"/>
      <c r="ZT5" t="s">
        <v>10</v>
      </c>
      <c r="ZU5" s="8"/>
    </row>
    <row r="6" spans="1:697" ht="17.399999999999999" x14ac:dyDescent="0.3">
      <c r="A6" s="11" t="s">
        <v>11</v>
      </c>
      <c r="B6" s="12" t="s">
        <v>12</v>
      </c>
      <c r="C6" s="7"/>
      <c r="D6" s="28"/>
      <c r="E6" s="28"/>
      <c r="F6" s="28"/>
      <c r="G6" s="29"/>
      <c r="ZT6" t="s">
        <v>13</v>
      </c>
      <c r="ZU6" s="8"/>
    </row>
    <row r="7" spans="1:697" ht="22.8" x14ac:dyDescent="0.3">
      <c r="A7" s="13"/>
      <c r="B7" s="35" t="s">
        <v>74</v>
      </c>
      <c r="C7" s="15" t="s">
        <v>14</v>
      </c>
      <c r="D7" s="30">
        <v>1</v>
      </c>
      <c r="E7" s="30"/>
      <c r="F7" s="30"/>
      <c r="G7" s="31">
        <f>E7*F7</f>
        <v>0</v>
      </c>
      <c r="ZT7" t="s">
        <v>15</v>
      </c>
      <c r="ZU7" s="8" t="s">
        <v>16</v>
      </c>
    </row>
    <row r="8" spans="1:697" ht="17.399999999999999" x14ac:dyDescent="0.3">
      <c r="A8" s="11" t="s">
        <v>17</v>
      </c>
      <c r="B8" s="12" t="s">
        <v>18</v>
      </c>
      <c r="C8" s="7"/>
      <c r="D8" s="28"/>
      <c r="E8" s="28"/>
      <c r="F8" s="28"/>
      <c r="G8" s="31">
        <f t="shared" ref="G8:G32" si="0">E8*F8</f>
        <v>0</v>
      </c>
      <c r="ZT8" t="s">
        <v>19</v>
      </c>
      <c r="ZU8" s="8"/>
    </row>
    <row r="9" spans="1:697" x14ac:dyDescent="0.3">
      <c r="A9" s="13"/>
      <c r="B9" s="14" t="s">
        <v>20</v>
      </c>
      <c r="C9" s="15" t="s">
        <v>21</v>
      </c>
      <c r="D9" s="30">
        <v>1</v>
      </c>
      <c r="E9" s="30"/>
      <c r="F9" s="30"/>
      <c r="G9" s="31">
        <f t="shared" si="0"/>
        <v>0</v>
      </c>
      <c r="ZT9" t="s">
        <v>22</v>
      </c>
      <c r="ZU9" s="8" t="s">
        <v>23</v>
      </c>
    </row>
    <row r="10" spans="1:697" ht="17.399999999999999" x14ac:dyDescent="0.3">
      <c r="A10" s="11" t="s">
        <v>24</v>
      </c>
      <c r="B10" s="12" t="s">
        <v>25</v>
      </c>
      <c r="C10" s="7"/>
      <c r="D10" s="28"/>
      <c r="E10" s="28"/>
      <c r="F10" s="28"/>
      <c r="G10" s="31">
        <f t="shared" si="0"/>
        <v>0</v>
      </c>
      <c r="ZT10" t="s">
        <v>26</v>
      </c>
      <c r="ZU10" s="8"/>
    </row>
    <row r="11" spans="1:697" x14ac:dyDescent="0.3">
      <c r="A11" s="13"/>
      <c r="B11" s="14" t="s">
        <v>27</v>
      </c>
      <c r="C11" s="15" t="s">
        <v>28</v>
      </c>
      <c r="D11" s="30">
        <v>1</v>
      </c>
      <c r="E11" s="30"/>
      <c r="F11" s="30"/>
      <c r="G11" s="31">
        <f t="shared" si="0"/>
        <v>0</v>
      </c>
      <c r="ZT11" t="s">
        <v>29</v>
      </c>
      <c r="ZU11" s="8" t="s">
        <v>30</v>
      </c>
    </row>
    <row r="12" spans="1:697" ht="16.95" customHeight="1" x14ac:dyDescent="0.3">
      <c r="A12" s="11" t="s">
        <v>31</v>
      </c>
      <c r="B12" s="38" t="s">
        <v>71</v>
      </c>
      <c r="C12" s="7" t="s">
        <v>68</v>
      </c>
      <c r="D12" s="41">
        <f>63*(5+7.26+5)</f>
        <v>1087</v>
      </c>
      <c r="E12" s="28"/>
      <c r="F12" s="28"/>
      <c r="G12" s="31">
        <f t="shared" si="0"/>
        <v>0</v>
      </c>
      <c r="I12" s="43"/>
      <c r="ZT12" t="s">
        <v>32</v>
      </c>
      <c r="ZU12" s="8"/>
    </row>
    <row r="13" spans="1:697" ht="16.95" customHeight="1" x14ac:dyDescent="0.3">
      <c r="A13" s="11" t="s">
        <v>76</v>
      </c>
      <c r="B13" s="38" t="s">
        <v>73</v>
      </c>
      <c r="C13" s="7" t="s">
        <v>14</v>
      </c>
      <c r="D13">
        <v>1</v>
      </c>
      <c r="E13" s="28"/>
      <c r="F13" s="28"/>
      <c r="G13" s="31"/>
      <c r="ZU13" s="8"/>
    </row>
    <row r="14" spans="1:697" ht="16.2" customHeight="1" x14ac:dyDescent="0.3">
      <c r="A14" s="37" t="s">
        <v>49</v>
      </c>
      <c r="B14" s="38" t="s">
        <v>69</v>
      </c>
      <c r="C14" s="7"/>
      <c r="D14" s="28"/>
      <c r="E14" s="28"/>
      <c r="F14" s="28"/>
      <c r="G14" s="31">
        <f t="shared" si="0"/>
        <v>0</v>
      </c>
      <c r="ZT14" t="s">
        <v>33</v>
      </c>
      <c r="ZU14" s="8"/>
    </row>
    <row r="15" spans="1:697" x14ac:dyDescent="0.3">
      <c r="A15" s="13"/>
      <c r="B15" s="14" t="s">
        <v>34</v>
      </c>
      <c r="C15" s="15" t="s">
        <v>35</v>
      </c>
      <c r="D15" s="42">
        <f>D12+D12*0.4%</f>
        <v>1091</v>
      </c>
      <c r="E15" s="30"/>
      <c r="F15" s="30"/>
      <c r="G15" s="31">
        <f t="shared" si="0"/>
        <v>0</v>
      </c>
      <c r="I15" s="44"/>
      <c r="ZT15" t="s">
        <v>36</v>
      </c>
      <c r="ZU15" s="8" t="s">
        <v>37</v>
      </c>
    </row>
    <row r="16" spans="1:697" x14ac:dyDescent="0.3">
      <c r="A16" s="13"/>
      <c r="B16" s="35" t="s">
        <v>60</v>
      </c>
      <c r="C16" s="15" t="s">
        <v>35</v>
      </c>
      <c r="D16" s="46">
        <f>(5+7.26+5)*1.004*0.7</f>
        <v>12</v>
      </c>
      <c r="E16" s="30"/>
      <c r="F16" s="30"/>
      <c r="G16" s="31">
        <f t="shared" si="0"/>
        <v>0</v>
      </c>
      <c r="I16" s="45"/>
      <c r="ZT16" t="s">
        <v>38</v>
      </c>
      <c r="ZU16" s="8" t="s">
        <v>39</v>
      </c>
    </row>
    <row r="17" spans="1:697" x14ac:dyDescent="0.3">
      <c r="A17" s="13"/>
      <c r="B17" s="39" t="s">
        <v>63</v>
      </c>
      <c r="C17" s="15"/>
      <c r="D17" s="34"/>
      <c r="E17" s="30"/>
      <c r="F17" s="30"/>
      <c r="G17" s="31">
        <f t="shared" si="0"/>
        <v>0</v>
      </c>
      <c r="ZU17" s="8"/>
    </row>
    <row r="18" spans="1:697" x14ac:dyDescent="0.3">
      <c r="A18" s="13"/>
      <c r="B18" s="32" t="s">
        <v>66</v>
      </c>
      <c r="C18" s="36" t="s">
        <v>14</v>
      </c>
      <c r="D18" s="34">
        <v>1</v>
      </c>
      <c r="E18" s="30"/>
      <c r="F18" s="30"/>
      <c r="G18" s="31"/>
      <c r="ZU18" s="8"/>
    </row>
    <row r="19" spans="1:697" x14ac:dyDescent="0.3">
      <c r="A19" s="13"/>
      <c r="B19" s="32" t="s">
        <v>67</v>
      </c>
      <c r="C19" s="36" t="s">
        <v>14</v>
      </c>
      <c r="D19" s="34">
        <v>1</v>
      </c>
      <c r="E19" s="30"/>
      <c r="F19" s="30"/>
      <c r="G19" s="31"/>
      <c r="ZU19" s="8"/>
    </row>
    <row r="20" spans="1:697" x14ac:dyDescent="0.3">
      <c r="A20" s="13"/>
      <c r="B20" s="40" t="s">
        <v>40</v>
      </c>
      <c r="C20" s="36"/>
      <c r="D20" s="33"/>
      <c r="E20" s="30"/>
      <c r="F20" s="30"/>
      <c r="G20" s="31">
        <f t="shared" si="0"/>
        <v>0</v>
      </c>
      <c r="ZT20" t="s">
        <v>41</v>
      </c>
      <c r="ZU20" s="8" t="s">
        <v>42</v>
      </c>
    </row>
    <row r="21" spans="1:697" x14ac:dyDescent="0.3">
      <c r="A21" s="13"/>
      <c r="B21" s="32" t="s">
        <v>65</v>
      </c>
      <c r="C21" s="36" t="s">
        <v>35</v>
      </c>
      <c r="D21" s="46">
        <f>0.63*63</f>
        <v>40</v>
      </c>
      <c r="E21" s="30"/>
      <c r="F21" s="30"/>
      <c r="G21" s="31">
        <f t="shared" si="0"/>
        <v>0</v>
      </c>
      <c r="ZU21" s="8"/>
    </row>
    <row r="22" spans="1:697" x14ac:dyDescent="0.3">
      <c r="A22" s="13"/>
      <c r="B22" s="32" t="s">
        <v>64</v>
      </c>
      <c r="C22" s="36" t="s">
        <v>35</v>
      </c>
      <c r="D22" s="46">
        <f>0.63*(63-2.5-2.5-4)</f>
        <v>34</v>
      </c>
      <c r="E22" s="30"/>
      <c r="F22" s="30"/>
      <c r="G22" s="31">
        <f t="shared" si="0"/>
        <v>0</v>
      </c>
      <c r="ZU22" s="8"/>
    </row>
    <row r="23" spans="1:697" ht="17.399999999999999" x14ac:dyDescent="0.3">
      <c r="A23" s="11" t="s">
        <v>70</v>
      </c>
      <c r="B23" s="12" t="s">
        <v>43</v>
      </c>
      <c r="C23" s="7"/>
      <c r="D23" s="28"/>
      <c r="E23" s="30"/>
      <c r="F23" s="28"/>
      <c r="G23" s="31">
        <f t="shared" si="0"/>
        <v>0</v>
      </c>
      <c r="ZT23" t="s">
        <v>44</v>
      </c>
      <c r="ZU23" s="8"/>
    </row>
    <row r="24" spans="1:697" x14ac:dyDescent="0.3">
      <c r="A24" s="13"/>
      <c r="B24" s="14" t="s">
        <v>45</v>
      </c>
      <c r="C24" s="15" t="s">
        <v>46</v>
      </c>
      <c r="D24" s="30">
        <v>1</v>
      </c>
      <c r="E24" s="30"/>
      <c r="F24" s="30"/>
      <c r="G24" s="31">
        <f t="shared" si="0"/>
        <v>0</v>
      </c>
      <c r="ZT24" t="s">
        <v>47</v>
      </c>
      <c r="ZU24" s="8" t="s">
        <v>48</v>
      </c>
    </row>
    <row r="25" spans="1:697" x14ac:dyDescent="0.3">
      <c r="A25" s="13"/>
      <c r="B25" s="14" t="s">
        <v>61</v>
      </c>
      <c r="C25" s="15" t="s">
        <v>14</v>
      </c>
      <c r="D25" s="30">
        <v>1</v>
      </c>
      <c r="E25" s="30"/>
      <c r="F25" s="30"/>
      <c r="G25" s="31">
        <f t="shared" si="0"/>
        <v>0</v>
      </c>
      <c r="ZU25" s="8"/>
    </row>
    <row r="26" spans="1:697" x14ac:dyDescent="0.3">
      <c r="A26" s="13"/>
      <c r="B26" s="14"/>
      <c r="C26" s="15"/>
      <c r="D26" s="30"/>
      <c r="E26" s="30"/>
      <c r="F26" s="30"/>
      <c r="G26" s="31">
        <f t="shared" si="0"/>
        <v>0</v>
      </c>
      <c r="ZU26" s="8"/>
    </row>
    <row r="27" spans="1:697" ht="34.799999999999997" x14ac:dyDescent="0.3">
      <c r="A27" s="11" t="s">
        <v>72</v>
      </c>
      <c r="B27" s="12" t="s">
        <v>50</v>
      </c>
      <c r="C27" s="7"/>
      <c r="D27" s="28"/>
      <c r="E27" s="28"/>
      <c r="F27" s="28"/>
      <c r="G27" s="31">
        <f t="shared" si="0"/>
        <v>0</v>
      </c>
      <c r="ZT27" t="s">
        <v>51</v>
      </c>
      <c r="ZU27" s="8"/>
    </row>
    <row r="28" spans="1:697" x14ac:dyDescent="0.3">
      <c r="A28" s="13"/>
      <c r="B28" s="35" t="s">
        <v>75</v>
      </c>
      <c r="C28" s="15" t="s">
        <v>52</v>
      </c>
      <c r="D28" s="30">
        <v>1</v>
      </c>
      <c r="E28" s="30"/>
      <c r="F28" s="30"/>
      <c r="G28" s="31">
        <f t="shared" si="0"/>
        <v>0</v>
      </c>
      <c r="ZT28" t="s">
        <v>53</v>
      </c>
      <c r="ZU28" s="8" t="s">
        <v>54</v>
      </c>
    </row>
    <row r="29" spans="1:697" x14ac:dyDescent="0.3">
      <c r="A29" s="13"/>
      <c r="B29" s="14" t="s">
        <v>62</v>
      </c>
      <c r="C29" s="15" t="s">
        <v>14</v>
      </c>
      <c r="D29" s="30">
        <v>1</v>
      </c>
      <c r="E29" s="30"/>
      <c r="F29" s="30"/>
      <c r="G29" s="31">
        <f t="shared" si="0"/>
        <v>0</v>
      </c>
      <c r="ZU29" s="8"/>
    </row>
    <row r="30" spans="1:697" x14ac:dyDescent="0.3">
      <c r="A30" s="13"/>
      <c r="B30" s="14"/>
      <c r="C30" s="15"/>
      <c r="D30" s="30"/>
      <c r="E30" s="30"/>
      <c r="F30" s="30"/>
      <c r="G30" s="31">
        <f t="shared" si="0"/>
        <v>0</v>
      </c>
      <c r="ZU30" s="8"/>
    </row>
    <row r="31" spans="1:697" x14ac:dyDescent="0.3">
      <c r="A31" s="13"/>
      <c r="B31" s="14"/>
      <c r="C31" s="15"/>
      <c r="D31" s="30"/>
      <c r="E31" s="30"/>
      <c r="F31" s="30"/>
      <c r="G31" s="31">
        <f t="shared" si="0"/>
        <v>0</v>
      </c>
      <c r="ZU31" s="8"/>
    </row>
    <row r="32" spans="1:697" x14ac:dyDescent="0.3">
      <c r="A32" s="13"/>
      <c r="B32" s="14"/>
      <c r="C32" s="15"/>
      <c r="D32" s="25"/>
      <c r="E32" s="25"/>
      <c r="F32" s="25"/>
      <c r="G32" s="31">
        <f t="shared" si="0"/>
        <v>0</v>
      </c>
      <c r="ZU32" s="8"/>
    </row>
    <row r="33" spans="1:696" x14ac:dyDescent="0.3">
      <c r="A33" s="16"/>
      <c r="B33" s="17"/>
      <c r="C33" s="18"/>
      <c r="D33" s="18"/>
      <c r="E33" s="18"/>
      <c r="F33" s="18"/>
      <c r="G33" s="19"/>
    </row>
    <row r="34" spans="1:696" x14ac:dyDescent="0.3">
      <c r="A34" s="20"/>
      <c r="B34" s="20"/>
      <c r="C34" s="20"/>
      <c r="D34" s="20"/>
      <c r="E34" s="20"/>
      <c r="F34" s="20"/>
      <c r="G34" s="20"/>
    </row>
    <row r="35" spans="1:696" x14ac:dyDescent="0.3">
      <c r="B35" s="21" t="s">
        <v>55</v>
      </c>
      <c r="G35" s="22">
        <f>SUM(G4:G33)</f>
        <v>0</v>
      </c>
      <c r="ZT35" t="s">
        <v>56</v>
      </c>
    </row>
    <row r="36" spans="1:696" x14ac:dyDescent="0.3">
      <c r="A36" s="23">
        <v>20</v>
      </c>
      <c r="B36" s="21" t="str">
        <f>CONCATENATE("Montant TVA (",A36,"%)")</f>
        <v>Montant TVA (20%)</v>
      </c>
      <c r="G36" s="22">
        <f>(G35*A36)/100</f>
        <v>0</v>
      </c>
      <c r="ZT36" t="s">
        <v>57</v>
      </c>
    </row>
    <row r="37" spans="1:696" x14ac:dyDescent="0.3">
      <c r="B37" s="21" t="s">
        <v>58</v>
      </c>
      <c r="G37" s="22">
        <f>G35+G36</f>
        <v>0</v>
      </c>
      <c r="ZT37" t="s">
        <v>59</v>
      </c>
    </row>
    <row r="38" spans="1:696" x14ac:dyDescent="0.3">
      <c r="G38" s="22"/>
    </row>
    <row r="39" spans="1:696" x14ac:dyDescent="0.3">
      <c r="G39" s="22"/>
    </row>
  </sheetData>
  <mergeCells count="2">
    <mergeCell ref="A1:G1"/>
    <mergeCell ref="A2:B2"/>
  </mergeCells>
  <phoneticPr fontId="15" type="noConversion"/>
  <printOptions horizontalCentered="1"/>
  <pageMargins left="7.874015748031496E-2" right="7.874015748031496E-2" top="7.874015748031496E-2" bottom="0.78740157480314965" header="0.74803149606299213" footer="0.39370078740157483"/>
  <pageSetup paperSize="9" scale="95" fitToHeight="0" orientation="portrait" r:id="rId1"/>
  <headerFooter>
    <oddFooter xml:space="preserve">&amp;LDCE&amp;CPage/&amp;N&amp;RFévrier 2025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Lot N°01 DESAMIANTAGE</vt:lpstr>
      <vt:lpstr>'Lot N°01 DESAMIANTAGE'!Impression_des_titres</vt:lpstr>
      <vt:lpstr>'Lot N°01 DESAMIANTAGE'!Print_Area</vt:lpstr>
      <vt:lpstr>'Lot N°01 DESAMIANTAGE'!Print_Titles</vt:lpstr>
      <vt:lpstr>'Lot N°01 DESAMIANTAGE'!Zone_d_impression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ECIB</dc:creator>
  <cp:lastModifiedBy>Lorene Brunner</cp:lastModifiedBy>
  <cp:lastPrinted>2026-01-08T16:06:51Z</cp:lastPrinted>
  <dcterms:created xsi:type="dcterms:W3CDTF">2025-01-09T13:23:57Z</dcterms:created>
  <dcterms:modified xsi:type="dcterms:W3CDTF">2026-01-08T16:07:35Z</dcterms:modified>
</cp:coreProperties>
</file>